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обязат.работы!$A$54:$F$141</definedName>
  </definedNames>
  <calcPr calcId="125725"/>
</workbook>
</file>

<file path=xl/calcChain.xml><?xml version="1.0" encoding="utf-8"?>
<calcChain xmlns="http://schemas.openxmlformats.org/spreadsheetml/2006/main">
  <c r="F142" i="1"/>
  <c r="E141"/>
  <c r="E130"/>
  <c r="E118"/>
  <c r="E139"/>
  <c r="E100"/>
  <c r="E122"/>
  <c r="E110"/>
  <c r="E56" l="1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Q49" l="1"/>
  <c r="R49" s="1"/>
  <c r="T49" s="1"/>
  <c r="Q52"/>
  <c r="R52" s="1"/>
  <c r="T52" s="1"/>
  <c r="C39"/>
  <c r="R39" s="1"/>
  <c r="T39" s="1"/>
  <c r="R38"/>
  <c r="Q51"/>
  <c r="R51" s="1"/>
  <c r="T51" s="1"/>
  <c r="Q50"/>
  <c r="R50" s="1"/>
  <c r="T50" s="1"/>
  <c r="C76" l="1"/>
  <c r="C80" l="1"/>
  <c r="C86" s="1"/>
  <c r="C91" s="1"/>
  <c r="C97" l="1"/>
  <c r="E97" s="1"/>
  <c r="C102" l="1"/>
  <c r="C105" l="1"/>
  <c r="C34" l="1"/>
  <c r="T38" l="1"/>
  <c r="C44" l="1"/>
  <c r="C126" l="1"/>
  <c r="E37"/>
  <c r="F35"/>
  <c r="C36"/>
  <c r="F36" s="1"/>
  <c r="E33"/>
  <c r="C33"/>
  <c r="F32"/>
  <c r="I32" s="1"/>
  <c r="E134" l="1"/>
  <c r="R41"/>
  <c r="T41" s="1"/>
  <c r="I35"/>
  <c r="I36"/>
  <c r="F37"/>
  <c r="I37" s="1"/>
  <c r="F33"/>
  <c r="F34"/>
  <c r="J36" l="1"/>
  <c r="J37"/>
  <c r="L35"/>
  <c r="I33"/>
  <c r="I34"/>
  <c r="K36"/>
  <c r="J35"/>
  <c r="K35"/>
  <c r="L36"/>
  <c r="K32"/>
  <c r="K37"/>
  <c r="L37"/>
  <c r="L32"/>
  <c r="J32"/>
  <c r="E140" l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U44" l="1"/>
  <c r="V44"/>
  <c r="E126"/>
  <c r="E63"/>
  <c r="W44" l="1"/>
  <c r="E67"/>
  <c r="E71" l="1"/>
  <c r="E76" l="1"/>
  <c r="E80" l="1"/>
  <c r="E86" l="1"/>
  <c r="E91" l="1"/>
  <c r="E102" l="1"/>
  <c r="E105" l="1"/>
  <c r="E142" s="1"/>
</calcChain>
</file>

<file path=xl/sharedStrings.xml><?xml version="1.0" encoding="utf-8"?>
<sst xmlns="http://schemas.openxmlformats.org/spreadsheetml/2006/main" count="201" uniqueCount="168">
  <si>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</si>
  <si>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</si>
  <si>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</si>
  <si>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</si>
  <si>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</si>
  <si>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</si>
  <si>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</si>
  <si>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</si>
  <si>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</si>
  <si>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</si>
  <si>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</si>
  <si>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</si>
  <si>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</si>
  <si>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</si>
  <si>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</si>
  <si>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</si>
  <si>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</si>
  <si>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</si>
  <si>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</si>
  <si>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</si>
  <si>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</si>
  <si>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</si>
  <si>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</si>
  <si>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</si>
  <si>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</si>
  <si>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</si>
  <si>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</si>
  <si>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</si>
  <si>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</si>
  <si>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</si>
  <si>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</si>
  <si>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</si>
  <si>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</si>
  <si>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</si>
  <si>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</si>
  <si>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</si>
  <si>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</si>
  <si>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</si>
  <si>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</si>
  <si>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</si>
  <si>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</si>
  <si>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</si>
  <si>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</si>
  <si>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</si>
  <si>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</si>
  <si>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</si>
  <si>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</si>
  <si>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</si>
  <si>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</si>
  <si>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</si>
  <si>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</si>
  <si>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</si>
  <si>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</si>
  <si>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</si>
  <si>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</si>
  <si>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</si>
  <si>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</si>
  <si>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</si>
  <si>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</si>
  <si>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</si>
  <si>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</si>
  <si>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</si>
  <si>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</si>
  <si>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</si>
  <si>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</si>
  <si>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</si>
  <si>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</si>
  <si>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</si>
  <si>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</si>
  <si>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</si>
  <si>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</si>
  <si>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</si>
  <si>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</si>
  <si>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</si>
  <si>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</si>
  <si>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</si>
  <si>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</si>
  <si>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</si>
  <si>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</si>
  <si>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</si>
  <si>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</si>
  <si>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</si>
  <si>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</si>
  <si>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</si>
  <si>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</si>
  <si>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</si>
  <si>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</si>
  <si>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</si>
  <si>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</si>
  <si>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</si>
  <si>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</si>
  <si>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</si>
  <si>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</si>
  <si>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</si>
  <si>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</si>
  <si>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</si>
  <si>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</si>
  <si>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</si>
  <si>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</si>
  <si>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</si>
  <si>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</si>
  <si>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</si>
  <si>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</si>
  <si>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</si>
  <si>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</si>
  <si>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</si>
  <si>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</si>
  <si>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</si>
  <si>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</si>
  <si>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</si>
  <si>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</si>
  <si>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</si>
  <si>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</si>
  <si>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</si>
  <si>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</si>
  <si>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</si>
  <si>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</si>
  <si>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</si>
  <si>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</si>
  <si>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</si>
  <si>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</si>
  <si>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</si>
  <si>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</si>
  <si>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</si>
  <si>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</si>
  <si>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</si>
  <si>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</si>
  <si>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</si>
  <si>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</si>
  <si>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</si>
  <si>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</si>
  <si>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</si>
  <si>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</si>
  <si>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</si>
  <si>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к конкурсеой документации</t>
  </si>
  <si>
    <t>проверка состояния и при необходимости обработка деревянных поверхностей антисептическими и антипереновыми составами в домах с деревянными лестницами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</si>
  <si>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</si>
  <si>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</si>
  <si>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</si>
  <si>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</si>
  <si>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зыбкости перекрытия, характера и велечины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</si>
  <si>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</si>
  <si>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выявление деформации и повреждений несущих кровельных конструкций, антисептической и противопажарной защиты деревянных конструкций, креплений элементов несущих конструкций крыши, водоотводящих устройств и оборудовани, слуховых окон, выходов на крыши, осадочных и температурных швов, водоприемных воронок внутреннего водостока</t>
  </si>
  <si>
    <t>З.Л. Илларионова</t>
  </si>
  <si>
    <t>Составил: Главный специалист отдела архитектуры, строительства и ЖКХ Администрации МО "Бологовский район"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</si>
  <si>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</si>
  <si>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</si>
  <si>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</si>
  <si>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</si>
  <si>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</si>
  <si>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</si>
  <si>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</si>
  <si>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</si>
  <si>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</si>
  <si>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Работы по содержанию придомовой территории в теплый период года:</t>
  </si>
  <si>
    <t>В.С. Мищенко</t>
  </si>
  <si>
    <t>Работы, выполняемые в целях надлежащего содержания печей, каминов и очагов в многоквартирных домах</t>
  </si>
  <si>
    <t>определение целостности конструкций и проверка работоспособности дымоходов печей, каминов и очагов;</t>
  </si>
  <si>
    <t>устранение неисправностей печей, каминов и очагов, влекущих к нарушению противопожарных требований и утечке газа, а также обледенение оголовков дымовых труб (дымоходов)</t>
  </si>
  <si>
    <t>очистка от сажи дымоходов и труб печей</t>
  </si>
  <si>
    <t>устранение завалов в дымовых каналах</t>
  </si>
  <si>
    <t>Работы по содержанию помещений, входящих в состав общего имущества в многоквартирном доме:</t>
  </si>
  <si>
    <t>раз в месяц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</si>
  <si>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</t>
  </si>
  <si>
    <t>очистка придомовой территории от наледи и льда</t>
  </si>
  <si>
    <t>по адресу г.Бологое, ул. Дачная, д.12</t>
  </si>
  <si>
    <t>И.о. Главы МО "Бологовский район"Тверской области</t>
  </si>
  <si>
    <t>"  04   " июля  2025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</si>
</sst>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00"/>
    <numFmt numFmtId="166" formatCode="#,##0.000"/>
  </numFmts>
  <fonts count="23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2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1" applyFont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4" fontId="2" fillId="0" borderId="0" xfId="1" applyNumberFormat="1" applyFont="1" applyAlignment="1" applyProtection="1">
      <alignment horizontal="center" vertical="center"/>
    </xf>
    <xf numFmtId="0" fontId="6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center" vertical="top" wrapText="1"/>
    </xf>
    <xf numFmtId="4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4" fontId="8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Alignment="1">
      <alignment vertical="center"/>
    </xf>
    <xf numFmtId="4" fontId="8" fillId="4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3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164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166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4" fontId="3" fillId="3" borderId="0" xfId="0" applyNumberFormat="1" applyFont="1" applyFill="1" applyAlignment="1">
      <alignment horizontal="center" vertical="center"/>
    </xf>
    <xf numFmtId="2" fontId="8" fillId="3" borderId="0" xfId="0" applyNumberFormat="1" applyFont="1" applyFill="1" applyAlignment="1">
      <alignment vertical="top"/>
    </xf>
    <xf numFmtId="2" fontId="10" fillId="3" borderId="0" xfId="0" applyNumberFormat="1" applyFont="1" applyFill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2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4" fontId="9" fillId="5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1" fontId="8" fillId="3" borderId="0" xfId="0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Fill="1" applyAlignment="1">
      <alignment vertical="top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vertical="top"/>
    </xf>
    <xf numFmtId="0" fontId="12" fillId="0" borderId="1" xfId="0" applyFont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6" fontId="2" fillId="0" borderId="0" xfId="0" applyNumberFormat="1" applyFont="1"/>
    <xf numFmtId="4" fontId="1" fillId="0" borderId="0" xfId="0" applyNumberFormat="1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7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2" fontId="8" fillId="0" borderId="0" xfId="0" applyNumberFormat="1" applyFont="1" applyAlignment="1">
      <alignment vertical="top"/>
    </xf>
    <xf numFmtId="2" fontId="8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4" fontId="8" fillId="0" borderId="0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 wrapText="1"/>
    </xf>
    <xf numFmtId="4" fontId="9" fillId="2" borderId="0" xfId="0" applyNumberFormat="1" applyFont="1" applyFill="1" applyBorder="1" applyAlignment="1">
      <alignment vertical="top"/>
    </xf>
    <xf numFmtId="0" fontId="17" fillId="6" borderId="0" xfId="0" applyFont="1" applyFill="1" applyAlignment="1">
      <alignment vertical="top"/>
    </xf>
    <xf numFmtId="0" fontId="8" fillId="6" borderId="0" xfId="0" applyFont="1" applyFill="1" applyAlignment="1">
      <alignment vertical="top" wrapText="1"/>
    </xf>
    <xf numFmtId="4" fontId="9" fillId="6" borderId="0" xfId="0" applyNumberFormat="1" applyFont="1" applyFill="1" applyBorder="1" applyAlignment="1">
      <alignment horizontal="center" vertical="center"/>
    </xf>
    <xf numFmtId="4" fontId="9" fillId="6" borderId="0" xfId="0" applyNumberFormat="1" applyFont="1" applyFill="1" applyBorder="1" applyAlignment="1">
      <alignment horizontal="center" vertical="top" wrapText="1"/>
    </xf>
    <xf numFmtId="4" fontId="7" fillId="6" borderId="0" xfId="0" applyNumberFormat="1" applyFont="1" applyFill="1" applyAlignment="1">
      <alignment horizontal="center" vertical="center"/>
    </xf>
    <xf numFmtId="2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 wrapText="1"/>
    </xf>
    <xf numFmtId="4" fontId="9" fillId="6" borderId="0" xfId="0" applyNumberFormat="1" applyFont="1" applyFill="1" applyBorder="1" applyAlignment="1">
      <alignment vertical="top"/>
    </xf>
    <xf numFmtId="0" fontId="9" fillId="6" borderId="0" xfId="0" applyFont="1" applyFill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0" fontId="18" fillId="0" borderId="0" xfId="1" applyFont="1" applyAlignment="1" applyProtection="1">
      <alignment horizontal="left" vertical="top"/>
    </xf>
    <xf numFmtId="0" fontId="12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horizontal="center" vertical="top"/>
    </xf>
    <xf numFmtId="2" fontId="7" fillId="7" borderId="0" xfId="0" applyNumberFormat="1" applyFont="1" applyFill="1"/>
    <xf numFmtId="0" fontId="7" fillId="7" borderId="0" xfId="0" applyFont="1" applyFill="1"/>
    <xf numFmtId="0" fontId="3" fillId="0" borderId="2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2" fontId="3" fillId="7" borderId="0" xfId="0" applyNumberFormat="1" applyFont="1" applyFill="1"/>
    <xf numFmtId="0" fontId="3" fillId="7" borderId="0" xfId="0" applyFont="1" applyFill="1"/>
    <xf numFmtId="0" fontId="3" fillId="7" borderId="1" xfId="0" applyFont="1" applyFill="1" applyBorder="1" applyAlignment="1">
      <alignment horizontal="justify" vertical="top" wrapText="1"/>
    </xf>
    <xf numFmtId="0" fontId="2" fillId="7" borderId="1" xfId="0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0" fontId="6" fillId="7" borderId="0" xfId="0" applyFont="1" applyFill="1"/>
    <xf numFmtId="0" fontId="20" fillId="7" borderId="9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 wrapText="1"/>
    </xf>
    <xf numFmtId="0" fontId="1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2" fontId="7" fillId="0" borderId="8" xfId="0" applyNumberFormat="1" applyFont="1" applyBorder="1"/>
    <xf numFmtId="0" fontId="7" fillId="0" borderId="8" xfId="0" applyFont="1" applyBorder="1"/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justify" vertical="top" wrapText="1"/>
    </xf>
    <xf numFmtId="0" fontId="2" fillId="7" borderId="0" xfId="0" applyFont="1" applyFill="1"/>
    <xf numFmtId="0" fontId="6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vertical="center"/>
    </xf>
    <xf numFmtId="0" fontId="3" fillId="7" borderId="9" xfId="0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0" fontId="0" fillId="0" borderId="7" xfId="0" applyBorder="1" applyAlignment="1">
      <alignment wrapText="1"/>
    </xf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5" xfId="0" applyFont="1" applyBorder="1" applyAlignment="1">
      <alignment horizontal="justify" vertical="top" wrapText="1"/>
    </xf>
    <xf numFmtId="0" fontId="0" fillId="0" borderId="0" xfId="0" applyAlignment="1"/>
    <xf numFmtId="0" fontId="0" fillId="0" borderId="14" xfId="0" applyBorder="1" applyAlignmen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7" borderId="2" xfId="0" applyFont="1" applyFill="1" applyBorder="1" applyAlignment="1">
      <alignment horizontal="justify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2" fontId="2" fillId="7" borderId="3" xfId="0" applyNumberFormat="1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 wrapText="1"/>
    </xf>
    <xf numFmtId="0" fontId="3" fillId="0" borderId="0" xfId="0" applyFont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2" fillId="0" borderId="4" xfId="0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justify"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0" fillId="0" borderId="8" xfId="0" applyBorder="1" applyAlignment="1"/>
    <xf numFmtId="0" fontId="0" fillId="0" borderId="9" xfId="0" applyBorder="1" applyAlignment="1"/>
    <xf numFmtId="0" fontId="12" fillId="0" borderId="2" xfId="0" applyFont="1" applyBorder="1" applyAlignment="1">
      <alignment horizontal="justify"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8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2" fontId="2" fillId="7" borderId="6" xfId="0" applyNumberFormat="1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0" fillId="0" borderId="14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51"/>
  <sheetViews>
    <sheetView tabSelected="1" zoomScale="96" zoomScaleNormal="96" workbookViewId="0">
      <selection activeCell="D15" sqref="D15"/>
    </sheetView>
  </sheetViews>
  <sheetFormatPr defaultRowHeight="15.7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0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8" t="s">
        <v>133</v>
      </c>
    </row>
    <row r="3" spans="2:6">
      <c r="D3" s="215" t="s">
        <v>134</v>
      </c>
      <c r="E3" s="216"/>
    </row>
    <row r="5" spans="2:6">
      <c r="D5" s="3" t="s">
        <v>0</v>
      </c>
    </row>
    <row r="6" spans="2:6">
      <c r="D6" s="5" t="s">
        <v>166</v>
      </c>
    </row>
    <row r="7" spans="2:6">
      <c r="D7" s="208" t="s">
        <v>123</v>
      </c>
      <c r="E7" s="195"/>
      <c r="F7" s="4" t="s">
        <v>155</v>
      </c>
    </row>
    <row r="8" spans="2:6">
      <c r="D8" s="6"/>
    </row>
    <row r="9" spans="2:6">
      <c r="D9" s="5" t="s">
        <v>139</v>
      </c>
    </row>
    <row r="10" spans="2:6">
      <c r="D10" s="5" t="s">
        <v>131</v>
      </c>
    </row>
    <row r="11" spans="2:6">
      <c r="D11" s="131" t="s">
        <v>130</v>
      </c>
    </row>
    <row r="12" spans="2:6">
      <c r="D12" s="7" t="s">
        <v>167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129</v>
      </c>
    </row>
    <row r="16" spans="2:6" ht="31.5">
      <c r="B16" s="8" t="s">
        <v>2</v>
      </c>
    </row>
    <row r="17" spans="1:20">
      <c r="B17" s="68" t="s">
        <v>165</v>
      </c>
      <c r="F17" s="116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1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3</v>
      </c>
      <c r="C20" s="19">
        <v>1908</v>
      </c>
      <c r="D20" s="19"/>
      <c r="E20" s="20"/>
      <c r="F20" s="20"/>
      <c r="G20" s="112"/>
    </row>
    <row r="21" spans="1:20" s="17" customFormat="1" hidden="1">
      <c r="A21" s="82"/>
      <c r="B21" s="18" t="s">
        <v>4</v>
      </c>
      <c r="C21" s="19">
        <v>4</v>
      </c>
      <c r="D21" s="19"/>
      <c r="E21" s="20"/>
      <c r="F21" s="20"/>
      <c r="G21" s="112"/>
    </row>
    <row r="22" spans="1:20" s="17" customFormat="1" hidden="1">
      <c r="A22" s="82"/>
      <c r="B22" s="18" t="s">
        <v>5</v>
      </c>
      <c r="C22" s="19">
        <v>123</v>
      </c>
      <c r="D22" s="19"/>
      <c r="E22" s="20"/>
      <c r="F22" s="20"/>
      <c r="G22" s="112"/>
    </row>
    <row r="23" spans="1:20" s="21" customFormat="1" ht="19.5" hidden="1" customHeight="1">
      <c r="A23" s="83"/>
      <c r="B23" s="18" t="s">
        <v>6</v>
      </c>
      <c r="C23" s="22">
        <v>3820.6</v>
      </c>
      <c r="D23" s="19"/>
      <c r="E23" s="20"/>
      <c r="F23" s="20"/>
      <c r="G23" s="112"/>
      <c r="H23" s="17"/>
    </row>
    <row r="24" spans="1:20" s="21" customFormat="1" ht="18.75" hidden="1" customHeight="1">
      <c r="A24" s="83"/>
      <c r="B24" s="18" t="s">
        <v>7</v>
      </c>
      <c r="C24" s="22">
        <v>2061.5</v>
      </c>
      <c r="D24" s="22"/>
      <c r="E24" s="20"/>
      <c r="F24" s="20"/>
      <c r="G24" s="112"/>
      <c r="H24" s="17"/>
    </row>
    <row r="25" spans="1:20" s="21" customFormat="1" ht="12.75" hidden="1" customHeight="1">
      <c r="A25" s="83"/>
      <c r="B25" s="18" t="s">
        <v>115</v>
      </c>
      <c r="C25" s="22">
        <v>717.9</v>
      </c>
      <c r="D25" s="22"/>
      <c r="E25" s="20"/>
      <c r="F25" s="20"/>
      <c r="G25" s="112"/>
      <c r="H25" s="17"/>
    </row>
    <row r="26" spans="1:20" s="21" customFormat="1" ht="30" hidden="1" customHeight="1">
      <c r="A26" s="83"/>
      <c r="B26" s="18" t="s">
        <v>8</v>
      </c>
      <c r="C26" s="22">
        <v>1041.2</v>
      </c>
      <c r="D26" s="88"/>
      <c r="E26" s="20"/>
      <c r="F26" s="20"/>
      <c r="G26" s="112"/>
      <c r="H26" s="17"/>
    </row>
    <row r="27" spans="1:20" s="21" customFormat="1" ht="18.75" hidden="1" customHeight="1">
      <c r="A27" s="83"/>
      <c r="B27" s="18" t="s">
        <v>9</v>
      </c>
      <c r="C27" s="22">
        <v>423.1</v>
      </c>
      <c r="D27" s="19"/>
      <c r="E27" s="20"/>
      <c r="F27" s="20"/>
      <c r="G27" s="112"/>
      <c r="H27" s="17"/>
    </row>
    <row r="28" spans="1:20" s="21" customFormat="1" ht="17.25" hidden="1" customHeight="1">
      <c r="A28" s="83"/>
      <c r="B28" s="18" t="s">
        <v>10</v>
      </c>
      <c r="C28" s="22">
        <v>618.1</v>
      </c>
      <c r="D28" s="22"/>
      <c r="E28" s="20"/>
      <c r="F28" s="20"/>
      <c r="G28" s="112"/>
      <c r="H28" s="17"/>
    </row>
    <row r="29" spans="1:20" s="21" customFormat="1" ht="27.75" hidden="1" customHeight="1">
      <c r="A29" s="83"/>
      <c r="B29" s="18" t="s">
        <v>124</v>
      </c>
      <c r="C29" s="22">
        <v>945</v>
      </c>
      <c r="D29" s="19"/>
      <c r="E29" s="20"/>
      <c r="F29" s="20"/>
      <c r="G29" s="112"/>
      <c r="H29" s="17"/>
    </row>
    <row r="30" spans="1:20" s="21" customFormat="1" ht="27.75" hidden="1" customHeight="1">
      <c r="A30" s="83"/>
      <c r="B30" s="18" t="s">
        <v>122</v>
      </c>
      <c r="C30" s="19">
        <v>196</v>
      </c>
      <c r="D30" s="19"/>
      <c r="E30" s="20"/>
      <c r="F30" s="20"/>
      <c r="G30" s="112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12</v>
      </c>
      <c r="F31" s="25" t="s">
        <v>13</v>
      </c>
      <c r="G31" s="113" t="s">
        <v>128</v>
      </c>
      <c r="H31" s="26" t="s">
        <v>14</v>
      </c>
      <c r="I31" s="26" t="s">
        <v>15</v>
      </c>
      <c r="J31" s="26" t="s">
        <v>16</v>
      </c>
      <c r="K31" s="26" t="s">
        <v>17</v>
      </c>
      <c r="L31" s="26" t="s">
        <v>18</v>
      </c>
      <c r="M31" s="26" t="s">
        <v>19</v>
      </c>
      <c r="N31" s="26" t="s">
        <v>20</v>
      </c>
      <c r="O31" s="26" t="s">
        <v>21</v>
      </c>
      <c r="P31" s="26" t="s">
        <v>127</v>
      </c>
      <c r="Q31" s="26" t="s">
        <v>22</v>
      </c>
      <c r="R31" s="26" t="s">
        <v>23</v>
      </c>
      <c r="S31" s="26" t="s">
        <v>24</v>
      </c>
      <c r="T31" s="26" t="s">
        <v>25</v>
      </c>
    </row>
    <row r="32" spans="1:20" s="17" customFormat="1" ht="27" hidden="1" customHeight="1">
      <c r="A32" s="82"/>
      <c r="B32" s="18" t="s">
        <v>26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11</v>
      </c>
      <c r="C33" s="91">
        <f>C29</f>
        <v>945</v>
      </c>
      <c r="D33" s="101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27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28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29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30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114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17">
        <f>(75371.22*1.04)/12</f>
        <v>6532.1724000000004</v>
      </c>
      <c r="R38" s="117">
        <f>Q38/C38/12</f>
        <v>0.19585079513564077</v>
      </c>
      <c r="S38" s="118"/>
      <c r="T38" s="117">
        <f t="shared" si="8"/>
        <v>0.19585079513564077</v>
      </c>
    </row>
    <row r="39" spans="1:24" s="47" customFormat="1" hidden="1">
      <c r="A39" s="86"/>
      <c r="B39" s="39" t="s">
        <v>31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126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32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33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19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111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19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112</v>
      </c>
    </row>
    <row r="45" spans="1:24" s="129" customFormat="1" hidden="1">
      <c r="A45" s="120"/>
      <c r="B45" s="121" t="s">
        <v>125</v>
      </c>
      <c r="C45" s="122">
        <f>C24+C25</f>
        <v>2779.4</v>
      </c>
      <c r="D45" s="123"/>
      <c r="E45" s="124"/>
      <c r="F45" s="124"/>
      <c r="G45" s="125"/>
      <c r="H45" s="125"/>
      <c r="I45" s="126"/>
      <c r="J45" s="125"/>
      <c r="K45" s="125"/>
      <c r="L45" s="125"/>
      <c r="M45" s="125"/>
      <c r="N45" s="125"/>
      <c r="O45" s="126"/>
      <c r="P45" s="126"/>
      <c r="Q45" s="126">
        <f>E45*F45</f>
        <v>0</v>
      </c>
      <c r="R45" s="126">
        <f>Q45/C45</f>
        <v>0</v>
      </c>
      <c r="S45" s="127"/>
      <c r="T45" s="128">
        <f>R45/Q46</f>
        <v>0</v>
      </c>
      <c r="U45" s="126"/>
      <c r="V45" s="125"/>
      <c r="W45" s="126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113</v>
      </c>
      <c r="S46" s="58"/>
      <c r="U46" s="77"/>
    </row>
    <row r="47" spans="1:24" s="96" customFormat="1" hidden="1">
      <c r="A47" s="90"/>
      <c r="B47" s="18"/>
      <c r="C47" s="91"/>
      <c r="D47" s="92"/>
      <c r="E47" s="93"/>
      <c r="F47" s="93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5"/>
      <c r="R47" s="94"/>
      <c r="S47" s="94"/>
      <c r="U47" s="97"/>
    </row>
    <row r="48" spans="1:24" s="96" customFormat="1" hidden="1">
      <c r="A48" s="90"/>
      <c r="B48" s="18"/>
      <c r="C48" s="91"/>
      <c r="D48" s="92"/>
      <c r="E48" s="93"/>
      <c r="F48" s="93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5"/>
      <c r="R48" s="94"/>
      <c r="S48" s="94"/>
      <c r="U48" s="97"/>
    </row>
    <row r="49" spans="1:23" s="47" customFormat="1" hidden="1">
      <c r="A49" s="90"/>
      <c r="B49" s="26" t="s">
        <v>118</v>
      </c>
      <c r="C49" s="48">
        <f>C24+C25</f>
        <v>2779.4</v>
      </c>
      <c r="D49" s="98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99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7"/>
      <c r="V49" s="52"/>
      <c r="W49" s="51"/>
    </row>
    <row r="50" spans="1:23" s="47" customFormat="1" hidden="1">
      <c r="A50" s="86"/>
      <c r="B50" s="26" t="s">
        <v>119</v>
      </c>
      <c r="C50" s="48">
        <f>C24+C25</f>
        <v>2779.4</v>
      </c>
      <c r="D50" s="98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99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7"/>
      <c r="V50" s="52"/>
      <c r="W50" s="51"/>
    </row>
    <row r="51" spans="1:23" s="47" customFormat="1" hidden="1">
      <c r="A51" s="86"/>
      <c r="B51" s="26" t="s">
        <v>120</v>
      </c>
      <c r="C51" s="48">
        <f>C24+C25</f>
        <v>2779.4</v>
      </c>
      <c r="D51" s="98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99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7"/>
      <c r="V51" s="52"/>
      <c r="W51" s="51"/>
    </row>
    <row r="52" spans="1:23" s="47" customFormat="1" hidden="1">
      <c r="A52" s="86"/>
      <c r="B52" s="26" t="s">
        <v>121</v>
      </c>
      <c r="C52" s="48">
        <f>C24+C25</f>
        <v>2779.4</v>
      </c>
      <c r="D52" s="98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99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7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72" t="s">
        <v>34</v>
      </c>
      <c r="B54" s="60" t="s">
        <v>35</v>
      </c>
      <c r="C54" s="61" t="s">
        <v>36</v>
      </c>
      <c r="D54" s="60" t="s">
        <v>37</v>
      </c>
      <c r="E54" s="62" t="s">
        <v>38</v>
      </c>
      <c r="F54" s="62" t="s">
        <v>39</v>
      </c>
      <c r="G54" s="114"/>
      <c r="U54" s="78"/>
    </row>
    <row r="55" spans="1:23" s="64" customFormat="1" ht="51" customHeight="1">
      <c r="A55" s="87" t="s">
        <v>40</v>
      </c>
      <c r="B55" s="210" t="s">
        <v>41</v>
      </c>
      <c r="C55" s="210"/>
      <c r="D55" s="210"/>
      <c r="E55" s="210"/>
      <c r="F55" s="210"/>
      <c r="G55" s="115"/>
      <c r="I55" s="65"/>
    </row>
    <row r="56" spans="1:23" s="64" customFormat="1" ht="36" customHeight="1">
      <c r="A56" s="71" t="s">
        <v>42</v>
      </c>
      <c r="B56" s="132" t="s">
        <v>43</v>
      </c>
      <c r="C56" s="209">
        <v>431.5</v>
      </c>
      <c r="D56" s="211" t="s">
        <v>98</v>
      </c>
      <c r="E56" s="209">
        <f>C56*F56*12</f>
        <v>5229.78</v>
      </c>
      <c r="F56" s="209">
        <v>1.01</v>
      </c>
      <c r="G56" s="107"/>
      <c r="H56" s="103"/>
      <c r="I56" s="105"/>
    </row>
    <row r="57" spans="1:23" s="74" customFormat="1" ht="64.5" customHeight="1">
      <c r="B57" s="69" t="s">
        <v>44</v>
      </c>
      <c r="C57" s="209"/>
      <c r="D57" s="212"/>
      <c r="E57" s="209"/>
      <c r="F57" s="209"/>
      <c r="G57" s="108"/>
      <c r="I57" s="75"/>
    </row>
    <row r="58" spans="1:23" s="74" customFormat="1" ht="35.25" customHeight="1">
      <c r="A58" s="71"/>
      <c r="B58" s="69" t="s">
        <v>45</v>
      </c>
      <c r="C58" s="209"/>
      <c r="D58" s="212"/>
      <c r="E58" s="209"/>
      <c r="F58" s="209"/>
      <c r="G58" s="108"/>
      <c r="I58" s="75"/>
    </row>
    <row r="59" spans="1:23" s="74" customFormat="1" ht="26.25" customHeight="1">
      <c r="A59" s="71"/>
      <c r="B59" s="69" t="s">
        <v>46</v>
      </c>
      <c r="C59" s="209"/>
      <c r="D59" s="212"/>
      <c r="E59" s="209"/>
      <c r="F59" s="209"/>
      <c r="G59" s="108"/>
      <c r="I59" s="75"/>
    </row>
    <row r="60" spans="1:23" s="74" customFormat="1" ht="87.75" customHeight="1">
      <c r="A60" s="71"/>
      <c r="B60" s="69" t="s">
        <v>47</v>
      </c>
      <c r="C60" s="209"/>
      <c r="D60" s="212"/>
      <c r="E60" s="209"/>
      <c r="F60" s="209"/>
      <c r="G60" s="108"/>
    </row>
    <row r="61" spans="1:23" s="74" customFormat="1" ht="54.75" customHeight="1">
      <c r="A61" s="71"/>
      <c r="B61" s="69" t="s">
        <v>48</v>
      </c>
      <c r="C61" s="209"/>
      <c r="D61" s="212"/>
      <c r="E61" s="209"/>
      <c r="F61" s="209"/>
      <c r="G61" s="108"/>
    </row>
    <row r="62" spans="1:23" s="66" customFormat="1" ht="22.5" hidden="1" customHeight="1">
      <c r="A62" s="71"/>
      <c r="B62" s="217" t="s">
        <v>50</v>
      </c>
      <c r="C62" s="217"/>
      <c r="D62" s="219"/>
      <c r="E62" s="219"/>
      <c r="F62" s="219"/>
      <c r="G62" s="109"/>
    </row>
    <row r="63" spans="1:23" s="68" customFormat="1" ht="51" hidden="1" customHeight="1">
      <c r="A63" s="67" t="s">
        <v>49</v>
      </c>
      <c r="B63" s="69" t="s">
        <v>51</v>
      </c>
      <c r="C63" s="209">
        <v>0</v>
      </c>
      <c r="D63" s="211" t="s">
        <v>116</v>
      </c>
      <c r="E63" s="209">
        <f>C63*F63*12</f>
        <v>0</v>
      </c>
      <c r="F63" s="209">
        <v>0</v>
      </c>
      <c r="G63" s="106"/>
      <c r="H63" s="103"/>
      <c r="I63" s="105"/>
    </row>
    <row r="64" spans="1:23" s="68" customFormat="1" ht="99.75" hidden="1" customHeight="1">
      <c r="A64" s="67"/>
      <c r="B64" s="69" t="s">
        <v>52</v>
      </c>
      <c r="C64" s="209"/>
      <c r="D64" s="211"/>
      <c r="E64" s="209"/>
      <c r="F64" s="209"/>
      <c r="G64" s="106"/>
    </row>
    <row r="65" spans="1:9" s="68" customFormat="1" ht="54" hidden="1" customHeight="1">
      <c r="A65" s="67"/>
      <c r="B65" s="69" t="s">
        <v>53</v>
      </c>
      <c r="C65" s="209"/>
      <c r="D65" s="211"/>
      <c r="E65" s="209"/>
      <c r="F65" s="209"/>
      <c r="G65" s="106"/>
    </row>
    <row r="66" spans="1:9" s="66" customFormat="1" ht="22.5" customHeight="1">
      <c r="A66" s="67" t="s">
        <v>49</v>
      </c>
      <c r="B66" s="217" t="s">
        <v>55</v>
      </c>
      <c r="C66" s="217"/>
      <c r="D66" s="219"/>
      <c r="E66" s="219"/>
      <c r="F66" s="219"/>
      <c r="G66" s="109"/>
    </row>
    <row r="67" spans="1:9" s="68" customFormat="1" ht="117.75" customHeight="1">
      <c r="A67" s="67"/>
      <c r="B67" s="69" t="s">
        <v>56</v>
      </c>
      <c r="C67" s="209">
        <v>431.5</v>
      </c>
      <c r="D67" s="211" t="s">
        <v>98</v>
      </c>
      <c r="E67" s="209">
        <f>C67*F67*12</f>
        <v>4194.18</v>
      </c>
      <c r="F67" s="209">
        <v>0.81</v>
      </c>
      <c r="G67" s="106"/>
      <c r="H67" s="103"/>
      <c r="I67" s="105"/>
    </row>
    <row r="68" spans="1:9" s="68" customFormat="1" ht="83.25" customHeight="1">
      <c r="A68" s="67"/>
      <c r="B68" s="69" t="s">
        <v>145</v>
      </c>
      <c r="C68" s="209"/>
      <c r="D68" s="211"/>
      <c r="E68" s="209"/>
      <c r="F68" s="209"/>
      <c r="G68" s="106"/>
    </row>
    <row r="69" spans="1:9" s="68" customFormat="1" ht="71.25" customHeight="1">
      <c r="A69" s="67"/>
      <c r="B69" s="69" t="s">
        <v>57</v>
      </c>
      <c r="C69" s="209"/>
      <c r="D69" s="211"/>
      <c r="E69" s="209"/>
      <c r="F69" s="209"/>
      <c r="G69" s="106"/>
    </row>
    <row r="70" spans="1:9" s="66" customFormat="1" ht="36" customHeight="1">
      <c r="A70" s="67" t="s">
        <v>54</v>
      </c>
      <c r="B70" s="217" t="s">
        <v>59</v>
      </c>
      <c r="C70" s="217"/>
      <c r="D70" s="218"/>
      <c r="E70" s="218"/>
      <c r="F70" s="218"/>
      <c r="G70" s="109"/>
    </row>
    <row r="71" spans="1:9" s="68" customFormat="1" ht="53.25" customHeight="1">
      <c r="A71" s="67"/>
      <c r="B71" s="69" t="s">
        <v>60</v>
      </c>
      <c r="C71" s="209">
        <v>431.5</v>
      </c>
      <c r="D71" s="211" t="s">
        <v>98</v>
      </c>
      <c r="E71" s="209">
        <f>C71*F71*12</f>
        <v>5281.5599999999995</v>
      </c>
      <c r="F71" s="209">
        <v>1.02</v>
      </c>
      <c r="G71" s="106"/>
      <c r="H71" s="103"/>
      <c r="I71" s="105"/>
    </row>
    <row r="72" spans="1:9" s="68" customFormat="1" ht="91.5" customHeight="1">
      <c r="A72" s="67"/>
      <c r="B72" s="69" t="s">
        <v>140</v>
      </c>
      <c r="C72" s="209"/>
      <c r="D72" s="211"/>
      <c r="E72" s="209"/>
      <c r="F72" s="209"/>
      <c r="G72" s="106"/>
    </row>
    <row r="73" spans="1:9" s="68" customFormat="1" ht="55.5" customHeight="1">
      <c r="A73" s="67"/>
      <c r="B73" s="69" t="s">
        <v>61</v>
      </c>
      <c r="C73" s="209"/>
      <c r="D73" s="211"/>
      <c r="E73" s="209"/>
      <c r="F73" s="209"/>
      <c r="G73" s="106"/>
    </row>
    <row r="74" spans="1:9" s="68" customFormat="1" ht="57" customHeight="1">
      <c r="A74" s="67"/>
      <c r="B74" s="69" t="s">
        <v>62</v>
      </c>
      <c r="C74" s="209"/>
      <c r="D74" s="211"/>
      <c r="E74" s="209"/>
      <c r="F74" s="209"/>
      <c r="G74" s="106"/>
    </row>
    <row r="75" spans="1:9" s="66" customFormat="1" ht="36.75" customHeight="1">
      <c r="A75" s="67" t="s">
        <v>58</v>
      </c>
      <c r="B75" s="217" t="s">
        <v>65</v>
      </c>
      <c r="C75" s="217"/>
      <c r="D75" s="218"/>
      <c r="E75" s="218"/>
      <c r="F75" s="218"/>
      <c r="G75" s="109"/>
    </row>
    <row r="76" spans="1:9" s="68" customFormat="1" ht="76.5" customHeight="1">
      <c r="A76" s="67"/>
      <c r="B76" s="69" t="s">
        <v>66</v>
      </c>
      <c r="C76" s="209">
        <f>C71</f>
        <v>431.5</v>
      </c>
      <c r="D76" s="211" t="s">
        <v>98</v>
      </c>
      <c r="E76" s="209">
        <f>C76*F76*12</f>
        <v>1190.94</v>
      </c>
      <c r="F76" s="209">
        <v>0.23</v>
      </c>
      <c r="G76" s="106"/>
      <c r="H76" s="103"/>
      <c r="I76" s="105"/>
    </row>
    <row r="77" spans="1:9" s="68" customFormat="1" ht="87" customHeight="1">
      <c r="A77" s="67"/>
      <c r="B77" s="69" t="s">
        <v>141</v>
      </c>
      <c r="C77" s="209"/>
      <c r="D77" s="211"/>
      <c r="E77" s="209"/>
      <c r="F77" s="209"/>
      <c r="G77" s="106"/>
    </row>
    <row r="78" spans="1:9" s="68" customFormat="1" ht="57" customHeight="1">
      <c r="A78" s="67"/>
      <c r="B78" s="69" t="s">
        <v>62</v>
      </c>
      <c r="C78" s="209"/>
      <c r="D78" s="211"/>
      <c r="E78" s="209"/>
      <c r="F78" s="209"/>
      <c r="G78" s="106"/>
    </row>
    <row r="79" spans="1:9" s="139" customFormat="1" ht="20.25" customHeight="1">
      <c r="A79" s="137" t="s">
        <v>63</v>
      </c>
      <c r="B79" s="213" t="s">
        <v>68</v>
      </c>
      <c r="C79" s="213"/>
      <c r="D79" s="214"/>
      <c r="E79" s="214"/>
      <c r="F79" s="214"/>
      <c r="G79" s="138"/>
    </row>
    <row r="80" spans="1:9" s="68" customFormat="1" ht="42" customHeight="1">
      <c r="A80" s="67"/>
      <c r="B80" s="69" t="s">
        <v>69</v>
      </c>
      <c r="C80" s="185">
        <f>C76</f>
        <v>431.5</v>
      </c>
      <c r="D80" s="70" t="s">
        <v>116</v>
      </c>
      <c r="E80" s="185">
        <f>C80*F80*12</f>
        <v>9268.619999999999</v>
      </c>
      <c r="F80" s="185">
        <v>1.79</v>
      </c>
      <c r="G80" s="106"/>
      <c r="H80" s="103"/>
      <c r="I80" s="105"/>
    </row>
    <row r="81" spans="1:9" s="68" customFormat="1" ht="116.25" customHeight="1">
      <c r="A81" s="67"/>
      <c r="B81" s="69" t="s">
        <v>142</v>
      </c>
      <c r="C81" s="222"/>
      <c r="D81" s="70" t="s">
        <v>116</v>
      </c>
      <c r="E81" s="222"/>
      <c r="F81" s="222"/>
      <c r="G81" s="106"/>
    </row>
    <row r="82" spans="1:9" s="68" customFormat="1" ht="53.25" customHeight="1">
      <c r="A82" s="67"/>
      <c r="B82" s="69" t="s">
        <v>70</v>
      </c>
      <c r="C82" s="222"/>
      <c r="D82" s="70" t="s">
        <v>116</v>
      </c>
      <c r="E82" s="222"/>
      <c r="F82" s="222"/>
      <c r="G82" s="106"/>
    </row>
    <row r="83" spans="1:9" s="68" customFormat="1" ht="37.5" customHeight="1">
      <c r="A83" s="67"/>
      <c r="B83" s="69" t="s">
        <v>71</v>
      </c>
      <c r="C83" s="222"/>
      <c r="D83" s="70" t="s">
        <v>116</v>
      </c>
      <c r="E83" s="222"/>
      <c r="F83" s="222"/>
      <c r="G83" s="106"/>
    </row>
    <row r="84" spans="1:9" s="68" customFormat="1" ht="69" customHeight="1">
      <c r="A84" s="67"/>
      <c r="B84" s="69" t="s">
        <v>146</v>
      </c>
      <c r="C84" s="200"/>
      <c r="D84" s="70" t="s">
        <v>116</v>
      </c>
      <c r="E84" s="200"/>
      <c r="F84" s="200"/>
      <c r="G84" s="106"/>
    </row>
    <row r="85" spans="1:9" s="66" customFormat="1" ht="22.5" customHeight="1">
      <c r="A85" s="67" t="s">
        <v>64</v>
      </c>
      <c r="B85" s="217" t="s">
        <v>73</v>
      </c>
      <c r="C85" s="217"/>
      <c r="D85" s="218"/>
      <c r="E85" s="218"/>
      <c r="F85" s="218"/>
      <c r="G85" s="109"/>
    </row>
    <row r="86" spans="1:9" s="68" customFormat="1" ht="51" customHeight="1">
      <c r="A86" s="67"/>
      <c r="B86" s="69" t="s">
        <v>74</v>
      </c>
      <c r="C86" s="185">
        <f>C80</f>
        <v>431.5</v>
      </c>
      <c r="D86" s="188" t="s">
        <v>98</v>
      </c>
      <c r="E86" s="185">
        <f>C86*F86*12</f>
        <v>6368.9400000000005</v>
      </c>
      <c r="F86" s="185">
        <v>1.23</v>
      </c>
      <c r="G86" s="106"/>
      <c r="H86" s="103"/>
      <c r="I86" s="105"/>
    </row>
    <row r="87" spans="1:9" s="68" customFormat="1" ht="47.25">
      <c r="A87" s="67"/>
      <c r="B87" s="69" t="s">
        <v>135</v>
      </c>
      <c r="C87" s="222"/>
      <c r="D87" s="223"/>
      <c r="E87" s="222"/>
      <c r="F87" s="222"/>
      <c r="G87" s="106"/>
    </row>
    <row r="88" spans="1:9" s="68" customFormat="1" ht="51" customHeight="1">
      <c r="A88" s="67"/>
      <c r="B88" s="69" t="s">
        <v>75</v>
      </c>
      <c r="C88" s="222"/>
      <c r="D88" s="223"/>
      <c r="E88" s="222"/>
      <c r="F88" s="222"/>
      <c r="G88" s="106"/>
    </row>
    <row r="89" spans="1:9" s="66" customFormat="1" ht="68.25" customHeight="1">
      <c r="A89" s="67"/>
      <c r="B89" s="69" t="s">
        <v>136</v>
      </c>
      <c r="C89" s="200"/>
      <c r="D89" s="200"/>
      <c r="E89" s="200"/>
      <c r="F89" s="200"/>
      <c r="G89" s="109"/>
    </row>
    <row r="90" spans="1:9" s="68" customFormat="1" ht="24" customHeight="1">
      <c r="A90" s="67" t="s">
        <v>67</v>
      </c>
      <c r="B90" s="207" t="s">
        <v>77</v>
      </c>
      <c r="C90" s="220"/>
      <c r="D90" s="220"/>
      <c r="E90" s="220"/>
      <c r="F90" s="221"/>
      <c r="G90" s="106"/>
      <c r="H90" s="103"/>
      <c r="I90" s="105"/>
    </row>
    <row r="91" spans="1:9" s="68" customFormat="1" ht="54.75" customHeight="1">
      <c r="A91" s="67"/>
      <c r="B91" s="69" t="s">
        <v>78</v>
      </c>
      <c r="C91" s="185">
        <f>C86</f>
        <v>431.5</v>
      </c>
      <c r="D91" s="188" t="s">
        <v>98</v>
      </c>
      <c r="E91" s="185">
        <f>C91*F91*12</f>
        <v>4919.0999999999995</v>
      </c>
      <c r="F91" s="185">
        <v>0.95</v>
      </c>
      <c r="G91" s="106"/>
    </row>
    <row r="92" spans="1:9" s="68" customFormat="1" ht="70.5" customHeight="1">
      <c r="A92" s="67"/>
      <c r="B92" s="69" t="s">
        <v>79</v>
      </c>
      <c r="C92" s="222"/>
      <c r="D92" s="223"/>
      <c r="E92" s="222"/>
      <c r="F92" s="222"/>
      <c r="G92" s="106"/>
    </row>
    <row r="93" spans="1:9" s="68" customFormat="1" ht="54.75" customHeight="1">
      <c r="A93" s="67"/>
      <c r="B93" s="69" t="s">
        <v>80</v>
      </c>
      <c r="C93" s="222"/>
      <c r="D93" s="223"/>
      <c r="E93" s="222"/>
      <c r="F93" s="222"/>
      <c r="G93" s="106"/>
    </row>
    <row r="94" spans="1:9" s="68" customFormat="1" ht="70.5" customHeight="1">
      <c r="A94" s="67"/>
      <c r="B94" s="69" t="s">
        <v>81</v>
      </c>
      <c r="C94" s="222"/>
      <c r="D94" s="223"/>
      <c r="E94" s="222"/>
      <c r="F94" s="222"/>
      <c r="G94" s="106"/>
    </row>
    <row r="95" spans="1:9" s="68" customFormat="1" ht="49.5" customHeight="1">
      <c r="A95" s="156"/>
      <c r="B95" s="157" t="s">
        <v>149</v>
      </c>
      <c r="C95" s="224"/>
      <c r="D95" s="225"/>
      <c r="E95" s="224"/>
      <c r="F95" s="224"/>
      <c r="G95" s="106"/>
    </row>
    <row r="96" spans="1:9" s="160" customFormat="1" ht="54.75" customHeight="1">
      <c r="A96" s="67" t="s">
        <v>72</v>
      </c>
      <c r="B96" s="207" t="s">
        <v>83</v>
      </c>
      <c r="C96" s="202"/>
      <c r="D96" s="202"/>
      <c r="E96" s="202"/>
      <c r="F96" s="203"/>
      <c r="G96" s="159"/>
    </row>
    <row r="97" spans="1:9" s="68" customFormat="1" ht="81" customHeight="1">
      <c r="B97" s="158" t="s">
        <v>150</v>
      </c>
      <c r="C97" s="185">
        <f>C91</f>
        <v>431.5</v>
      </c>
      <c r="D97" s="188" t="s">
        <v>98</v>
      </c>
      <c r="E97" s="185">
        <f>C97*F97*12</f>
        <v>1553.3999999999999</v>
      </c>
      <c r="F97" s="185">
        <v>0.3</v>
      </c>
      <c r="G97" s="106"/>
      <c r="H97" s="103"/>
      <c r="I97" s="105"/>
    </row>
    <row r="98" spans="1:9" s="68" customFormat="1" ht="30.75" customHeight="1">
      <c r="A98" s="67"/>
      <c r="B98" s="69" t="s">
        <v>84</v>
      </c>
      <c r="C98" s="186"/>
      <c r="D98" s="186"/>
      <c r="E98" s="186"/>
      <c r="F98" s="186"/>
      <c r="G98" s="106"/>
    </row>
    <row r="99" spans="1:9" s="68" customFormat="1" ht="53.25" customHeight="1">
      <c r="A99" s="67"/>
      <c r="B99" s="157" t="s">
        <v>62</v>
      </c>
      <c r="C99" s="187"/>
      <c r="D99" s="187"/>
      <c r="E99" s="187"/>
      <c r="F99" s="187"/>
      <c r="G99" s="106"/>
    </row>
    <row r="100" spans="1:9" s="66" customFormat="1" ht="117" customHeight="1">
      <c r="A100" s="67" t="s">
        <v>76</v>
      </c>
      <c r="B100" s="155" t="s">
        <v>86</v>
      </c>
      <c r="C100" s="161">
        <v>431.5</v>
      </c>
      <c r="D100" s="162" t="s">
        <v>98</v>
      </c>
      <c r="E100" s="161">
        <f>C100*F100*12</f>
        <v>1812.2999999999997</v>
      </c>
      <c r="F100" s="163">
        <v>0.35</v>
      </c>
      <c r="G100" s="109"/>
      <c r="H100" s="103"/>
      <c r="I100" s="105"/>
    </row>
    <row r="101" spans="1:9" s="66" customFormat="1" ht="42.75" customHeight="1">
      <c r="A101" s="67" t="s">
        <v>82</v>
      </c>
      <c r="B101" s="207" t="s">
        <v>87</v>
      </c>
      <c r="C101" s="202"/>
      <c r="D101" s="202"/>
      <c r="E101" s="202"/>
      <c r="F101" s="203"/>
      <c r="G101" s="109"/>
    </row>
    <row r="102" spans="1:9" s="68" customFormat="1" ht="32.25" customHeight="1">
      <c r="B102" s="69" t="s">
        <v>137</v>
      </c>
      <c r="C102" s="185">
        <f>C97</f>
        <v>431.5</v>
      </c>
      <c r="D102" s="188" t="s">
        <v>98</v>
      </c>
      <c r="E102" s="185">
        <f>C102*F102*12</f>
        <v>1190.94</v>
      </c>
      <c r="F102" s="185">
        <v>0.23</v>
      </c>
      <c r="G102" s="106"/>
      <c r="H102" s="103"/>
      <c r="I102" s="105"/>
    </row>
    <row r="103" spans="1:9" s="68" customFormat="1" ht="59.25" customHeight="1">
      <c r="A103" s="67"/>
      <c r="B103" s="140" t="s">
        <v>62</v>
      </c>
      <c r="C103" s="187"/>
      <c r="D103" s="187"/>
      <c r="E103" s="187"/>
      <c r="F103" s="187"/>
      <c r="G103" s="106"/>
    </row>
    <row r="104" spans="1:9" s="68" customFormat="1" ht="54" customHeight="1">
      <c r="A104" s="67" t="s">
        <v>85</v>
      </c>
      <c r="B104" s="207" t="s">
        <v>88</v>
      </c>
      <c r="C104" s="202"/>
      <c r="D104" s="202"/>
      <c r="E104" s="202"/>
      <c r="F104" s="203"/>
      <c r="G104" s="106"/>
      <c r="H104" s="103"/>
      <c r="I104" s="105"/>
    </row>
    <row r="105" spans="1:9" s="68" customFormat="1" ht="77.25" customHeight="1">
      <c r="B105" s="69" t="s">
        <v>89</v>
      </c>
      <c r="C105" s="224">
        <f>C102</f>
        <v>431.5</v>
      </c>
      <c r="D105" s="141" t="s">
        <v>98</v>
      </c>
      <c r="E105" s="224">
        <f>C105*F105*12</f>
        <v>1967.6399999999999</v>
      </c>
      <c r="F105" s="224">
        <v>0.38</v>
      </c>
      <c r="G105" s="106"/>
    </row>
    <row r="106" spans="1:9" ht="90.75" customHeight="1">
      <c r="A106" s="67"/>
      <c r="B106" s="69" t="s">
        <v>90</v>
      </c>
      <c r="C106" s="209"/>
      <c r="D106" s="89" t="s">
        <v>116</v>
      </c>
      <c r="E106" s="209"/>
      <c r="F106" s="209"/>
    </row>
    <row r="107" spans="1:9" s="68" customFormat="1" ht="67.5" hidden="1" customHeight="1">
      <c r="A107" s="67"/>
      <c r="B107" s="153" t="s">
        <v>147</v>
      </c>
      <c r="C107" s="136"/>
      <c r="D107" s="136"/>
      <c r="E107" s="136"/>
      <c r="F107" s="136"/>
      <c r="G107" s="106"/>
    </row>
    <row r="108" spans="1:9" s="68" customFormat="1" ht="100.5" customHeight="1">
      <c r="A108" s="144" t="s">
        <v>91</v>
      </c>
      <c r="B108" s="226" t="s">
        <v>92</v>
      </c>
      <c r="C108" s="227"/>
      <c r="D108" s="227"/>
      <c r="E108" s="227"/>
      <c r="F108" s="228"/>
      <c r="G108" s="106"/>
    </row>
    <row r="109" spans="1:9" s="147" customFormat="1" ht="43.5" customHeight="1">
      <c r="A109" s="164">
        <v>12</v>
      </c>
      <c r="B109" s="201" t="s">
        <v>156</v>
      </c>
      <c r="C109" s="202"/>
      <c r="D109" s="202"/>
      <c r="E109" s="202"/>
      <c r="F109" s="203"/>
      <c r="G109" s="146"/>
    </row>
    <row r="110" spans="1:9" s="147" customFormat="1" ht="37.5" customHeight="1">
      <c r="A110" s="171"/>
      <c r="B110" s="148" t="s">
        <v>157</v>
      </c>
      <c r="C110" s="204">
        <v>431.5</v>
      </c>
      <c r="D110" s="205" t="s">
        <v>148</v>
      </c>
      <c r="E110" s="206">
        <f>C110*F110*12</f>
        <v>1553.3999999999999</v>
      </c>
      <c r="F110" s="206">
        <v>0.3</v>
      </c>
      <c r="G110" s="146"/>
    </row>
    <row r="111" spans="1:9" s="147" customFormat="1" ht="52.5" customHeight="1">
      <c r="A111" s="137"/>
      <c r="B111" s="148" t="s">
        <v>158</v>
      </c>
      <c r="C111" s="199"/>
      <c r="D111" s="199"/>
      <c r="E111" s="199"/>
      <c r="F111" s="199"/>
      <c r="G111" s="146"/>
    </row>
    <row r="112" spans="1:9" s="147" customFormat="1" ht="22.5" customHeight="1">
      <c r="A112" s="137"/>
      <c r="B112" s="148" t="s">
        <v>159</v>
      </c>
      <c r="C112" s="199"/>
      <c r="D112" s="199"/>
      <c r="E112" s="199"/>
      <c r="F112" s="199"/>
      <c r="G112" s="146"/>
    </row>
    <row r="113" spans="1:9" s="147" customFormat="1" ht="22.5" customHeight="1">
      <c r="A113" s="137"/>
      <c r="B113" s="165" t="s">
        <v>160</v>
      </c>
      <c r="C113" s="200"/>
      <c r="D113" s="200"/>
      <c r="E113" s="200"/>
      <c r="F113" s="200"/>
      <c r="G113" s="146"/>
    </row>
    <row r="114" spans="1:9" s="68" customFormat="1" ht="100.5" customHeight="1">
      <c r="A114" s="176" t="s">
        <v>93</v>
      </c>
      <c r="B114" s="226" t="s">
        <v>94</v>
      </c>
      <c r="C114" s="227"/>
      <c r="D114" s="227"/>
      <c r="E114" s="227"/>
      <c r="F114" s="228"/>
      <c r="G114" s="106"/>
    </row>
    <row r="115" spans="1:9" s="68" customFormat="1" ht="36.75" customHeight="1">
      <c r="A115" s="72">
        <v>13</v>
      </c>
      <c r="B115" s="245" t="s">
        <v>161</v>
      </c>
      <c r="C115" s="246"/>
      <c r="D115" s="246"/>
      <c r="E115" s="246"/>
      <c r="F115" s="247"/>
      <c r="G115" s="106"/>
      <c r="H115" s="103"/>
      <c r="I115" s="105"/>
    </row>
    <row r="116" spans="1:9" ht="20.25" hidden="1" customHeight="1">
      <c r="A116" s="72"/>
      <c r="B116" s="248"/>
      <c r="C116" s="249"/>
      <c r="D116" s="249"/>
      <c r="E116" s="249"/>
      <c r="F116" s="250"/>
      <c r="H116" s="103"/>
      <c r="I116" s="105"/>
    </row>
    <row r="117" spans="1:9" s="68" customFormat="1" ht="17.25" hidden="1" customHeight="1">
      <c r="A117" s="72"/>
      <c r="B117" s="251"/>
      <c r="C117" s="252"/>
      <c r="D117" s="252"/>
      <c r="E117" s="252"/>
      <c r="F117" s="253"/>
      <c r="G117" s="106"/>
      <c r="H117" s="103"/>
      <c r="I117" s="105"/>
    </row>
    <row r="118" spans="1:9" s="68" customFormat="1" ht="57" customHeight="1">
      <c r="A118" s="72"/>
      <c r="B118" s="73" t="s">
        <v>95</v>
      </c>
      <c r="C118" s="242">
        <v>431.5</v>
      </c>
      <c r="D118" s="242" t="s">
        <v>162</v>
      </c>
      <c r="E118" s="242">
        <f>C118*F118*12</f>
        <v>14550.18</v>
      </c>
      <c r="F118" s="242">
        <v>2.81</v>
      </c>
      <c r="G118" s="106"/>
    </row>
    <row r="119" spans="1:9" s="68" customFormat="1" ht="72.75" customHeight="1">
      <c r="A119" s="72"/>
      <c r="B119" s="73" t="s">
        <v>96</v>
      </c>
      <c r="C119" s="243"/>
      <c r="D119" s="243"/>
      <c r="E119" s="243"/>
      <c r="F119" s="243"/>
      <c r="G119" s="106"/>
    </row>
    <row r="120" spans="1:9" s="68" customFormat="1" ht="31.5" customHeight="1">
      <c r="A120" s="72"/>
      <c r="B120" s="181" t="s">
        <v>97</v>
      </c>
      <c r="C120" s="244"/>
      <c r="D120" s="244"/>
      <c r="E120" s="244"/>
      <c r="F120" s="244"/>
      <c r="G120" s="106"/>
    </row>
    <row r="121" spans="1:9" ht="32.25" hidden="1" customHeight="1">
      <c r="A121" s="167">
        <v>15</v>
      </c>
      <c r="B121" s="201" t="s">
        <v>151</v>
      </c>
      <c r="C121" s="202"/>
      <c r="D121" s="202"/>
      <c r="E121" s="202"/>
      <c r="F121" s="203"/>
    </row>
    <row r="122" spans="1:9" ht="15.75" hidden="1" customHeight="1">
      <c r="A122" s="170"/>
      <c r="B122" s="148" t="s">
        <v>95</v>
      </c>
      <c r="C122" s="204">
        <v>786.1</v>
      </c>
      <c r="D122" s="234" t="s">
        <v>138</v>
      </c>
      <c r="E122" s="206">
        <f>C122*F122*12</f>
        <v>17640.084000000003</v>
      </c>
      <c r="F122" s="205">
        <v>1.87</v>
      </c>
    </row>
    <row r="123" spans="1:9" ht="63" hidden="1">
      <c r="A123" s="152"/>
      <c r="B123" s="148" t="s">
        <v>96</v>
      </c>
      <c r="C123" s="236"/>
      <c r="D123" s="235"/>
      <c r="E123" s="238"/>
      <c r="F123" s="240"/>
    </row>
    <row r="124" spans="1:9" hidden="1">
      <c r="A124" s="152"/>
      <c r="B124" s="166" t="s">
        <v>97</v>
      </c>
      <c r="C124" s="237"/>
      <c r="D124" s="149" t="s">
        <v>152</v>
      </c>
      <c r="E124" s="239"/>
      <c r="F124" s="241"/>
    </row>
    <row r="125" spans="1:9" hidden="1">
      <c r="A125" s="168">
        <v>16</v>
      </c>
      <c r="B125" s="231" t="s">
        <v>153</v>
      </c>
      <c r="C125" s="232"/>
      <c r="D125" s="232"/>
      <c r="E125" s="232"/>
      <c r="F125" s="233"/>
    </row>
    <row r="126" spans="1:9" ht="46.5" hidden="1" customHeight="1">
      <c r="A126" s="169"/>
      <c r="B126" s="69" t="s">
        <v>99</v>
      </c>
      <c r="C126" s="174" t="e">
        <f>#REF!</f>
        <v>#REF!</v>
      </c>
      <c r="D126" s="173" t="s">
        <v>116</v>
      </c>
      <c r="E126" s="179" t="e">
        <f>C126*F126*12</f>
        <v>#REF!</v>
      </c>
      <c r="F126" s="179">
        <v>1.23</v>
      </c>
    </row>
    <row r="127" spans="1:9" ht="47.25" hidden="1" customHeight="1">
      <c r="A127" s="134"/>
      <c r="B127" s="69" t="s">
        <v>101</v>
      </c>
      <c r="C127" s="175"/>
      <c r="D127" s="178"/>
      <c r="E127" s="180"/>
      <c r="F127" s="180"/>
    </row>
    <row r="128" spans="1:9" ht="80.25" hidden="1" customHeight="1">
      <c r="A128" s="134"/>
      <c r="B128" s="69" t="s">
        <v>102</v>
      </c>
      <c r="C128" s="175"/>
      <c r="D128" s="178"/>
      <c r="E128" s="180"/>
      <c r="F128" s="180"/>
    </row>
    <row r="129" spans="1:9" s="13" customFormat="1" ht="52.5" customHeight="1">
      <c r="A129" s="182">
        <v>14</v>
      </c>
      <c r="B129" s="194" t="s">
        <v>163</v>
      </c>
      <c r="C129" s="195"/>
      <c r="D129" s="195"/>
      <c r="E129" s="195"/>
      <c r="F129" s="196"/>
      <c r="G129" s="111"/>
    </row>
    <row r="130" spans="1:9" s="13" customFormat="1" ht="52.5" customHeight="1">
      <c r="A130" s="182"/>
      <c r="B130" s="69" t="s">
        <v>102</v>
      </c>
      <c r="C130" s="197">
        <v>431.5</v>
      </c>
      <c r="D130" s="198" t="s">
        <v>116</v>
      </c>
      <c r="E130" s="197">
        <f>C130*F130*12</f>
        <v>9579.3000000000011</v>
      </c>
      <c r="F130" s="197">
        <v>1.85</v>
      </c>
      <c r="G130" s="111"/>
    </row>
    <row r="131" spans="1:9" s="13" customFormat="1" ht="23.25" customHeight="1">
      <c r="A131" s="182"/>
      <c r="B131" s="69" t="s">
        <v>164</v>
      </c>
      <c r="C131" s="192"/>
      <c r="D131" s="199"/>
      <c r="E131" s="192"/>
      <c r="F131" s="192"/>
      <c r="G131" s="111"/>
    </row>
    <row r="132" spans="1:9" s="151" customFormat="1" ht="51" customHeight="1">
      <c r="A132" s="134"/>
      <c r="B132" s="69" t="s">
        <v>101</v>
      </c>
      <c r="C132" s="193"/>
      <c r="D132" s="200"/>
      <c r="E132" s="193"/>
      <c r="F132" s="193"/>
      <c r="G132" s="150"/>
    </row>
    <row r="133" spans="1:9" s="151" customFormat="1" ht="66.75" customHeight="1">
      <c r="A133" s="67">
        <v>15</v>
      </c>
      <c r="B133" s="207" t="s">
        <v>154</v>
      </c>
      <c r="C133" s="229"/>
      <c r="D133" s="229"/>
      <c r="E133" s="229"/>
      <c r="F133" s="230"/>
      <c r="G133" s="150"/>
    </row>
    <row r="134" spans="1:9" s="151" customFormat="1" ht="21.75" customHeight="1">
      <c r="A134" s="67"/>
      <c r="B134" s="69" t="s">
        <v>105</v>
      </c>
      <c r="C134" s="185">
        <v>431.5</v>
      </c>
      <c r="D134" s="70" t="s">
        <v>106</v>
      </c>
      <c r="E134" s="191">
        <f>C134*F134*12</f>
        <v>6213.5999999999995</v>
      </c>
      <c r="F134" s="191">
        <v>1.2</v>
      </c>
      <c r="G134" s="150"/>
    </row>
    <row r="135" spans="1:9" s="66" customFormat="1" ht="50.25" customHeight="1">
      <c r="A135" s="67"/>
      <c r="B135" s="69" t="s">
        <v>107</v>
      </c>
      <c r="C135" s="189"/>
      <c r="D135" s="70" t="s">
        <v>103</v>
      </c>
      <c r="E135" s="189"/>
      <c r="F135" s="192"/>
      <c r="G135" s="109"/>
      <c r="H135" s="103"/>
      <c r="I135" s="105"/>
    </row>
    <row r="136" spans="1:9" s="66" customFormat="1" ht="36" customHeight="1">
      <c r="A136" s="67"/>
      <c r="B136" s="69" t="s">
        <v>108</v>
      </c>
      <c r="C136" s="189"/>
      <c r="D136" s="135" t="s">
        <v>100</v>
      </c>
      <c r="E136" s="189"/>
      <c r="F136" s="192"/>
      <c r="G136" s="109"/>
    </row>
    <row r="137" spans="1:9" s="66" customFormat="1" ht="34.5" customHeight="1">
      <c r="A137" s="67"/>
      <c r="B137" s="69" t="s">
        <v>109</v>
      </c>
      <c r="C137" s="189"/>
      <c r="D137" s="70" t="s">
        <v>103</v>
      </c>
      <c r="E137" s="189"/>
      <c r="F137" s="192"/>
      <c r="G137" s="109"/>
    </row>
    <row r="138" spans="1:9" s="66" customFormat="1" ht="34.5" customHeight="1">
      <c r="A138" s="67"/>
      <c r="B138" s="69" t="s">
        <v>104</v>
      </c>
      <c r="C138" s="190"/>
      <c r="D138" s="70" t="s">
        <v>103</v>
      </c>
      <c r="E138" s="190"/>
      <c r="F138" s="193"/>
      <c r="G138" s="109"/>
    </row>
    <row r="139" spans="1:9" s="66" customFormat="1" ht="66.75" customHeight="1">
      <c r="A139" s="67">
        <v>16</v>
      </c>
      <c r="B139" s="142" t="s">
        <v>110</v>
      </c>
      <c r="C139" s="133">
        <v>431.5</v>
      </c>
      <c r="D139" s="154" t="s">
        <v>116</v>
      </c>
      <c r="E139" s="130">
        <f>C139*F139*12</f>
        <v>7249.1999999999989</v>
      </c>
      <c r="F139" s="130">
        <v>1.4</v>
      </c>
      <c r="G139" s="109"/>
      <c r="H139" s="103"/>
      <c r="I139" s="105"/>
    </row>
    <row r="140" spans="1:9" s="66" customFormat="1" ht="105" customHeight="1">
      <c r="A140" s="67">
        <v>17</v>
      </c>
      <c r="B140" s="142" t="s">
        <v>132</v>
      </c>
      <c r="C140" s="133">
        <v>431.5</v>
      </c>
      <c r="D140" s="89" t="s">
        <v>98</v>
      </c>
      <c r="E140" s="130">
        <f>C140*F140*12</f>
        <v>5436.9000000000005</v>
      </c>
      <c r="F140" s="130">
        <v>1.05</v>
      </c>
      <c r="G140" s="109"/>
    </row>
    <row r="141" spans="1:9" s="68" customFormat="1" ht="70.5" customHeight="1">
      <c r="A141" s="67">
        <v>18</v>
      </c>
      <c r="B141" s="177" t="s">
        <v>110</v>
      </c>
      <c r="C141" s="183">
        <v>431.5</v>
      </c>
      <c r="D141" s="172" t="s">
        <v>116</v>
      </c>
      <c r="E141" s="184">
        <f>C141*F141*12</f>
        <v>7249.1999999999989</v>
      </c>
      <c r="F141" s="184">
        <v>1.4</v>
      </c>
      <c r="G141" s="106"/>
    </row>
    <row r="142" spans="1:9" s="68" customFormat="1" ht="19.5" customHeight="1">
      <c r="A142" s="67">
        <v>19</v>
      </c>
      <c r="B142" s="100" t="s">
        <v>117</v>
      </c>
      <c r="C142" s="130">
        <v>431.5</v>
      </c>
      <c r="D142" s="135"/>
      <c r="E142" s="130">
        <f>E56+E67+E71+E76+E80+E86+E91+E97+E100+E102+E105+E110+E118+E130+E134+E139+E140+E141</f>
        <v>94809.18</v>
      </c>
      <c r="F142" s="130">
        <f>F56+F67+F71+F76+F80+F86+F91+F97+F100+F102+F105+F110+F118+F130+F134+F139+F140+F141</f>
        <v>18.309999999999999</v>
      </c>
      <c r="G142" s="106"/>
    </row>
    <row r="143" spans="1:9" s="68" customFormat="1" ht="36.75" customHeight="1">
      <c r="A143" s="10"/>
      <c r="B143" s="1"/>
      <c r="C143" s="2"/>
      <c r="D143" s="8"/>
      <c r="E143" s="4"/>
      <c r="F143" s="102"/>
      <c r="G143" s="106"/>
    </row>
    <row r="144" spans="1:9" s="68" customFormat="1" ht="18" customHeight="1">
      <c r="A144" s="10"/>
      <c r="B144" s="1"/>
      <c r="C144" s="2"/>
      <c r="D144" s="8"/>
      <c r="E144" s="4"/>
      <c r="F144" s="4"/>
      <c r="G144" s="106"/>
    </row>
    <row r="145" spans="1:9" s="68" customFormat="1" ht="37.5" customHeight="1">
      <c r="A145" s="10"/>
      <c r="B145" s="145" t="s">
        <v>144</v>
      </c>
      <c r="C145" s="2"/>
      <c r="D145" s="143" t="s">
        <v>143</v>
      </c>
      <c r="E145" s="4"/>
      <c r="F145" s="4"/>
      <c r="G145" s="106"/>
    </row>
    <row r="146" spans="1:9" s="68" customFormat="1" ht="87.75" customHeight="1">
      <c r="A146" s="10"/>
      <c r="B146" s="1"/>
      <c r="C146" s="2"/>
      <c r="D146" s="1"/>
      <c r="E146" s="4"/>
      <c r="F146" s="4"/>
      <c r="G146" s="106"/>
      <c r="H146" s="103"/>
      <c r="I146" s="105"/>
    </row>
    <row r="147" spans="1:9" s="68" customFormat="1" ht="27" hidden="1" customHeight="1">
      <c r="A147" s="10"/>
      <c r="B147" s="1"/>
      <c r="C147" s="2"/>
      <c r="D147" s="8"/>
      <c r="E147" s="4"/>
      <c r="F147" s="4"/>
      <c r="G147" s="106"/>
      <c r="H147" s="103"/>
      <c r="I147" s="105"/>
    </row>
    <row r="148" spans="1:9" s="68" customFormat="1" ht="37.5" hidden="1" customHeight="1">
      <c r="A148" s="10"/>
      <c r="B148" s="1"/>
      <c r="C148" s="2"/>
      <c r="D148" s="8"/>
      <c r="E148" s="4"/>
      <c r="F148" s="4"/>
      <c r="G148" s="106"/>
      <c r="H148" s="103"/>
      <c r="I148" s="105"/>
    </row>
    <row r="149" spans="1:9" hidden="1"/>
    <row r="151" spans="1:9">
      <c r="H151" s="104"/>
    </row>
  </sheetData>
  <mergeCells count="82">
    <mergeCell ref="B114:F114"/>
    <mergeCell ref="B133:F133"/>
    <mergeCell ref="B121:F121"/>
    <mergeCell ref="B125:F125"/>
    <mergeCell ref="D122:D123"/>
    <mergeCell ref="C122:C124"/>
    <mergeCell ref="E122:E124"/>
    <mergeCell ref="F122:F124"/>
    <mergeCell ref="C118:C120"/>
    <mergeCell ref="D118:D120"/>
    <mergeCell ref="E118:E120"/>
    <mergeCell ref="F118:F120"/>
    <mergeCell ref="B115:F117"/>
    <mergeCell ref="F102:F103"/>
    <mergeCell ref="B104:F104"/>
    <mergeCell ref="B108:F108"/>
    <mergeCell ref="C102:C103"/>
    <mergeCell ref="D102:D103"/>
    <mergeCell ref="F105:F106"/>
    <mergeCell ref="C105:C106"/>
    <mergeCell ref="E105:E106"/>
    <mergeCell ref="E102:E103"/>
    <mergeCell ref="C91:C95"/>
    <mergeCell ref="D91:D95"/>
    <mergeCell ref="E91:E95"/>
    <mergeCell ref="F91:F95"/>
    <mergeCell ref="B96:F96"/>
    <mergeCell ref="B90:F90"/>
    <mergeCell ref="B85:F85"/>
    <mergeCell ref="D71:D74"/>
    <mergeCell ref="C80:C84"/>
    <mergeCell ref="E80:E84"/>
    <mergeCell ref="F80:F84"/>
    <mergeCell ref="D76:D78"/>
    <mergeCell ref="C71:C74"/>
    <mergeCell ref="C86:C89"/>
    <mergeCell ref="D86:D89"/>
    <mergeCell ref="E86:E89"/>
    <mergeCell ref="F86:F89"/>
    <mergeCell ref="F71:F74"/>
    <mergeCell ref="B75:F75"/>
    <mergeCell ref="C76:C78"/>
    <mergeCell ref="D3:E3"/>
    <mergeCell ref="B70:F70"/>
    <mergeCell ref="C67:C69"/>
    <mergeCell ref="B62:F62"/>
    <mergeCell ref="B66:F66"/>
    <mergeCell ref="D63:D65"/>
    <mergeCell ref="D67:D69"/>
    <mergeCell ref="C63:C65"/>
    <mergeCell ref="F110:F113"/>
    <mergeCell ref="B101:F101"/>
    <mergeCell ref="D7:E7"/>
    <mergeCell ref="E76:E78"/>
    <mergeCell ref="F76:F78"/>
    <mergeCell ref="E56:E61"/>
    <mergeCell ref="F56:F61"/>
    <mergeCell ref="E63:E65"/>
    <mergeCell ref="F63:F65"/>
    <mergeCell ref="E67:E69"/>
    <mergeCell ref="F67:F69"/>
    <mergeCell ref="E71:E74"/>
    <mergeCell ref="B55:F55"/>
    <mergeCell ref="C56:C61"/>
    <mergeCell ref="D56:D61"/>
    <mergeCell ref="B79:F79"/>
    <mergeCell ref="C97:C99"/>
    <mergeCell ref="D97:D99"/>
    <mergeCell ref="E97:E99"/>
    <mergeCell ref="F97:F99"/>
    <mergeCell ref="C134:C138"/>
    <mergeCell ref="E134:E138"/>
    <mergeCell ref="F134:F138"/>
    <mergeCell ref="B129:F129"/>
    <mergeCell ref="C130:C132"/>
    <mergeCell ref="D130:D132"/>
    <mergeCell ref="E130:E132"/>
    <mergeCell ref="F130:F132"/>
    <mergeCell ref="B109:F109"/>
    <mergeCell ref="C110:C113"/>
    <mergeCell ref="D110:D113"/>
    <mergeCell ref="E110:E113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2025-07-01T07:51:16Z</cp:lastPrinted>
  <dcterms:created xsi:type="dcterms:W3CDTF">2015-01-29T15:09:34Z</dcterms:created>
  <dcterms:modified xsi:type="dcterms:W3CDTF">2025-07-08T06:33:33Z</dcterms:modified>
</cp:coreProperties>
</file>